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8. Труба и детали трубопровода Ø более 720мм\размещение 18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пономенклатурный!$A$14:$L$38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пономенклатурный!$B$1:$J$38</definedName>
  </definedNames>
  <calcPr calcId="152511"/>
</workbook>
</file>

<file path=xl/calcChain.xml><?xml version="1.0" encoding="utf-8"?>
<calcChain xmlns="http://schemas.openxmlformats.org/spreadsheetml/2006/main">
  <c r="B21" i="1" l="1"/>
  <c r="B22" i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16" i="1" l="1"/>
  <c r="B17" i="1" s="1"/>
  <c r="B18" i="1" s="1"/>
  <c r="B19" i="1" s="1"/>
  <c r="B20" i="1" s="1"/>
  <c r="A15" i="1" l="1"/>
</calcChain>
</file>

<file path=xl/sharedStrings.xml><?xml version="1.0" encoding="utf-8"?>
<sst xmlns="http://schemas.openxmlformats.org/spreadsheetml/2006/main" count="158" uniqueCount="59">
  <si>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</si>
  <si>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</si>
  <si>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</si>
  <si>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</si>
  <si>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</si>
  <si>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</si>
  <si>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</si>
  <si>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</si>
  <si>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</si>
  <si>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</si>
  <si>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</si>
  <si>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</si>
  <si>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</si>
  <si>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</si>
  <si>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</si>
  <si>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2018</t>
  </si>
  <si>
    <t>2017</t>
  </si>
  <si>
    <t>2019</t>
  </si>
  <si>
    <t>Т</t>
  </si>
  <si>
    <t>2015</t>
  </si>
  <si>
    <t>Удовлетворительное</t>
  </si>
  <si>
    <t>ЛОТ НЕДЕЛИМЫЙ</t>
  </si>
  <si>
    <t>2016</t>
  </si>
  <si>
    <t>Удовлетворительное. Пригодно для использования по прямому назначению</t>
  </si>
  <si>
    <t>2020</t>
  </si>
  <si>
    <t>Хорошее</t>
  </si>
  <si>
    <t>Состояние удовлетворительное.</t>
  </si>
  <si>
    <t>Наименование лота: «Труба и детали трубопровода  Ø более 720 мм»</t>
  </si>
  <si>
    <t>Лот 18</t>
  </si>
  <si>
    <t>Труба стальная электросварная прямошовная 1020х9 В ст3сп</t>
  </si>
  <si>
    <t>Труба стальная электросварная прямошовная для магистральных нефтегазопроводов 1020х10-09Г2С</t>
  </si>
  <si>
    <t>Труба стальная электросварная прямошовная 1420х12 В ст17Г1СУ</t>
  </si>
  <si>
    <t>Труба стальная электросварная прямошовная 1420х10 В ст17Г1СУ</t>
  </si>
  <si>
    <t>Труба стальная электросварная прямошовная 1220х12 В ст3сп</t>
  </si>
  <si>
    <t>Труба стальная электросварная прямошовная 1220х10 В ст17Г1СУ</t>
  </si>
  <si>
    <t>Опора бугельная корпусная подвижная для трубопровода 
Ду 1000мм 
(1982/05-3ПК-01-01)</t>
  </si>
  <si>
    <t>Труба стальная электросварная прямошовная 1420х14 В ст09Г2С</t>
  </si>
  <si>
    <t>Труба стальная реставрированная 1-1020х12 ст09Г2С</t>
  </si>
  <si>
    <t>Труба стальная электросварная из обечаек 1520х12 ст3пс5 спецзаказ</t>
  </si>
  <si>
    <t>Труба стальная реставрированная 1-1020х10 ст09Г2С</t>
  </si>
  <si>
    <t>Труба водопропускная круглая МГК 1500х3 из гофрированного листа 150х50 (ЛМГ 36.015.30 М)</t>
  </si>
  <si>
    <t>Труба стальная электросварная прямошовная 820х8 Д</t>
  </si>
  <si>
    <t>Труба стальная реставрированная 1-820х8 ст09Г2С</t>
  </si>
  <si>
    <t>Труба стальная реставрированная 1-1420х16 ст09Г2С</t>
  </si>
  <si>
    <t>Труба стальная электросварная прямошовная 720х10-К52-13ХФА</t>
  </si>
  <si>
    <t>Труба стальная электросварная прямошовная нефтегазопроводная 1020х11-09ГСФ+6ф25х3-1ЭПк-ППУ-1225-ОЦ, с наружным эпоксидным покрытием по ТУ 1390-033-00186654-2012, с теплоизоляцией в защитной оболочке</t>
  </si>
  <si>
    <t>Труба стальная реставрированная 1-1420х15 ст17Г1СУ</t>
  </si>
  <si>
    <t>Труба стальная реставрированная 1-1020х10 Д</t>
  </si>
  <si>
    <t>Труба водопропускная круглая МГК 2000х4 из гофрированного листа 150х50 (ЛМГ 36.020.40М)</t>
  </si>
  <si>
    <t>Труба стальная реставрированная 1-720х11 Д</t>
  </si>
  <si>
    <t>Отвод ОКБ 90-720х8(К52)-1,6-0,75-1,5DN-13ХФА-УХЛ, Pисп=2,4МПа</t>
  </si>
  <si>
    <t>Труба стальная реставрированная 1-1020х16 ст3сп</t>
  </si>
  <si>
    <t>Красноярский край, Богучанский рон, п.Таежный</t>
  </si>
  <si>
    <t>2014</t>
  </si>
  <si>
    <t>Обрезок трубы до 2 м, не пригодно по прямому назначанию. Лом</t>
  </si>
  <si>
    <t>2013, 2015</t>
  </si>
  <si>
    <t>2017, 2018</t>
  </si>
  <si>
    <t>2016, 2023</t>
  </si>
  <si>
    <t>2018, 2020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</si>
</sst>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J15" sqref="J15:J38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27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21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28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10342502,402</v>
      </c>
      <c r="B15" s="18">
        <v>1</v>
      </c>
      <c r="C15" s="19">
        <v>1034250</v>
      </c>
      <c r="D15" s="24" t="s">
        <v>29</v>
      </c>
      <c r="E15" s="19" t="s">
        <v>18</v>
      </c>
      <c r="F15" s="23">
        <v>2.4020000000000001</v>
      </c>
      <c r="G15" s="20" t="s">
        <v>52</v>
      </c>
      <c r="H15" s="35" t="s">
        <v>53</v>
      </c>
      <c r="I15" s="26" t="s">
        <v>20</v>
      </c>
      <c r="J15" s="29">
        <v>25041</v>
      </c>
      <c r="K15" s="21"/>
      <c r="L15" t="s">
        <v>14</v>
      </c>
    </row>
    <row r="16" spans="1:12" ht="30" x14ac:dyDescent="0.25">
      <c r="B16" s="18">
        <f>+B15+1</f>
        <v>2</v>
      </c>
      <c r="C16" s="19">
        <v>1308885</v>
      </c>
      <c r="D16" s="24" t="s">
        <v>30</v>
      </c>
      <c r="E16" s="19" t="s">
        <v>18</v>
      </c>
      <c r="F16" s="23">
        <v>0.54600000000000004</v>
      </c>
      <c r="G16" s="20" t="s">
        <v>52</v>
      </c>
      <c r="H16" s="35" t="s">
        <v>16</v>
      </c>
      <c r="I16" s="26" t="s">
        <v>54</v>
      </c>
      <c r="J16" s="29">
        <v>9125</v>
      </c>
      <c r="K16" s="21"/>
      <c r="L16" t="s">
        <v>14</v>
      </c>
    </row>
    <row r="17" spans="2:12" ht="30" x14ac:dyDescent="0.25">
      <c r="B17" s="18">
        <f t="shared" ref="B17:B38" si="0">+B16+1</f>
        <v>3</v>
      </c>
      <c r="C17" s="19">
        <v>1335417</v>
      </c>
      <c r="D17" s="24" t="s">
        <v>31</v>
      </c>
      <c r="E17" s="19" t="s">
        <v>18</v>
      </c>
      <c r="F17" s="23">
        <v>1.927</v>
      </c>
      <c r="G17" s="20" t="s">
        <v>52</v>
      </c>
      <c r="H17" s="35" t="s">
        <v>16</v>
      </c>
      <c r="I17" s="26" t="s">
        <v>20</v>
      </c>
      <c r="J17" s="29">
        <v>31417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1335418</v>
      </c>
      <c r="D18" s="24" t="s">
        <v>32</v>
      </c>
      <c r="E18" s="19" t="s">
        <v>18</v>
      </c>
      <c r="F18" s="23">
        <v>6.2880000000000003</v>
      </c>
      <c r="G18" s="20" t="s">
        <v>52</v>
      </c>
      <c r="H18" s="35" t="s">
        <v>19</v>
      </c>
      <c r="I18" s="26" t="s">
        <v>23</v>
      </c>
      <c r="J18" s="29">
        <v>30544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1352434</v>
      </c>
      <c r="D19" s="24" t="s">
        <v>33</v>
      </c>
      <c r="E19" s="19" t="s">
        <v>18</v>
      </c>
      <c r="F19" s="23">
        <v>27.262999999999998</v>
      </c>
      <c r="G19" s="20" t="s">
        <v>52</v>
      </c>
      <c r="H19" s="35">
        <v>2011</v>
      </c>
      <c r="I19" s="26" t="s">
        <v>20</v>
      </c>
      <c r="J19" s="29">
        <v>24855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1417207</v>
      </c>
      <c r="D20" s="24" t="s">
        <v>34</v>
      </c>
      <c r="E20" s="19" t="s">
        <v>18</v>
      </c>
      <c r="F20" s="23">
        <v>1.2909999999999999</v>
      </c>
      <c r="G20" s="20" t="s">
        <v>52</v>
      </c>
      <c r="H20" s="35" t="s">
        <v>55</v>
      </c>
      <c r="I20" s="26" t="s">
        <v>20</v>
      </c>
      <c r="J20" s="29">
        <v>38652</v>
      </c>
      <c r="K20" s="21"/>
      <c r="L20" t="s">
        <v>14</v>
      </c>
    </row>
    <row r="21" spans="2:12" ht="45" x14ac:dyDescent="0.25">
      <c r="B21" s="18">
        <f t="shared" si="0"/>
        <v>7</v>
      </c>
      <c r="C21" s="19">
        <v>1527017</v>
      </c>
      <c r="D21" s="24" t="s">
        <v>35</v>
      </c>
      <c r="E21" s="19" t="s">
        <v>12</v>
      </c>
      <c r="F21" s="36">
        <v>15</v>
      </c>
      <c r="G21" s="20" t="s">
        <v>52</v>
      </c>
      <c r="H21" s="35" t="s">
        <v>24</v>
      </c>
      <c r="I21" s="26" t="s">
        <v>25</v>
      </c>
      <c r="J21" s="29">
        <v>12405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1595350</v>
      </c>
      <c r="D22" s="24" t="s">
        <v>36</v>
      </c>
      <c r="E22" s="19" t="s">
        <v>18</v>
      </c>
      <c r="F22" s="23">
        <v>7.2310000000000008</v>
      </c>
      <c r="G22" s="20" t="s">
        <v>52</v>
      </c>
      <c r="H22" s="35" t="s">
        <v>16</v>
      </c>
      <c r="I22" s="26" t="s">
        <v>23</v>
      </c>
      <c r="J22" s="29">
        <v>27052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1704104</v>
      </c>
      <c r="D23" s="24" t="s">
        <v>37</v>
      </c>
      <c r="E23" s="19" t="s">
        <v>18</v>
      </c>
      <c r="F23" s="23">
        <v>0.33300000000000002</v>
      </c>
      <c r="G23" s="20" t="s">
        <v>52</v>
      </c>
      <c r="H23" s="35" t="s">
        <v>16</v>
      </c>
      <c r="I23" s="26" t="s">
        <v>13</v>
      </c>
      <c r="J23" s="29">
        <v>18900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1706703</v>
      </c>
      <c r="D24" s="24" t="s">
        <v>38</v>
      </c>
      <c r="E24" s="19" t="s">
        <v>18</v>
      </c>
      <c r="F24" s="23">
        <v>16.167999999999999</v>
      </c>
      <c r="G24" s="20" t="s">
        <v>52</v>
      </c>
      <c r="H24" s="35" t="s">
        <v>16</v>
      </c>
      <c r="I24" s="26" t="s">
        <v>23</v>
      </c>
      <c r="J24" s="29">
        <v>18891</v>
      </c>
      <c r="K24" s="21"/>
      <c r="L24" t="s">
        <v>14</v>
      </c>
    </row>
    <row r="25" spans="2:12" x14ac:dyDescent="0.25">
      <c r="B25" s="18">
        <f t="shared" si="0"/>
        <v>11</v>
      </c>
      <c r="C25" s="19">
        <v>1726634</v>
      </c>
      <c r="D25" s="24" t="s">
        <v>39</v>
      </c>
      <c r="E25" s="19" t="s">
        <v>18</v>
      </c>
      <c r="F25" s="23">
        <v>2.2469999999999999</v>
      </c>
      <c r="G25" s="20" t="s">
        <v>52</v>
      </c>
      <c r="H25" s="35" t="s">
        <v>56</v>
      </c>
      <c r="I25" s="26" t="s">
        <v>20</v>
      </c>
      <c r="J25" s="29">
        <v>7991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1771009</v>
      </c>
      <c r="D26" s="24" t="s">
        <v>40</v>
      </c>
      <c r="E26" s="19" t="s">
        <v>18</v>
      </c>
      <c r="F26" s="23">
        <v>1.5469999999999999</v>
      </c>
      <c r="G26" s="20" t="s">
        <v>52</v>
      </c>
      <c r="H26" s="35" t="s">
        <v>24</v>
      </c>
      <c r="I26" s="26" t="s">
        <v>13</v>
      </c>
      <c r="J26" s="29">
        <v>82570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1809601</v>
      </c>
      <c r="D27" s="24" t="s">
        <v>41</v>
      </c>
      <c r="E27" s="19" t="s">
        <v>18</v>
      </c>
      <c r="F27" s="23">
        <v>3.8820000000000001</v>
      </c>
      <c r="G27" s="20" t="s">
        <v>52</v>
      </c>
      <c r="H27" s="35" t="s">
        <v>17</v>
      </c>
      <c r="I27" s="26" t="s">
        <v>23</v>
      </c>
      <c r="J27" s="29">
        <v>20385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1840787</v>
      </c>
      <c r="D28" s="24" t="s">
        <v>42</v>
      </c>
      <c r="E28" s="19" t="s">
        <v>18</v>
      </c>
      <c r="F28" s="23">
        <v>3.516</v>
      </c>
      <c r="G28" s="20" t="s">
        <v>52</v>
      </c>
      <c r="H28" s="35" t="s">
        <v>15</v>
      </c>
      <c r="I28" s="26" t="s">
        <v>26</v>
      </c>
      <c r="J28" s="29">
        <v>18610</v>
      </c>
      <c r="K28" s="21"/>
      <c r="L28" t="s">
        <v>14</v>
      </c>
    </row>
    <row r="29" spans="2:12" x14ac:dyDescent="0.25">
      <c r="B29" s="18">
        <f t="shared" si="0"/>
        <v>15</v>
      </c>
      <c r="C29" s="19">
        <v>1861236</v>
      </c>
      <c r="D29" s="24" t="s">
        <v>43</v>
      </c>
      <c r="E29" s="19" t="s">
        <v>18</v>
      </c>
      <c r="F29" s="23">
        <v>4.133</v>
      </c>
      <c r="G29" s="20" t="s">
        <v>52</v>
      </c>
      <c r="H29" s="35" t="s">
        <v>19</v>
      </c>
      <c r="I29" s="26" t="s">
        <v>20</v>
      </c>
      <c r="J29" s="29">
        <v>17158</v>
      </c>
      <c r="K29" s="21"/>
      <c r="L29" t="s">
        <v>14</v>
      </c>
    </row>
    <row r="30" spans="2:12" x14ac:dyDescent="0.25">
      <c r="B30" s="18">
        <f t="shared" si="0"/>
        <v>16</v>
      </c>
      <c r="C30" s="19">
        <v>1880401</v>
      </c>
      <c r="D30" s="24" t="s">
        <v>37</v>
      </c>
      <c r="E30" s="19" t="s">
        <v>18</v>
      </c>
      <c r="F30" s="23">
        <v>4.4409999999999998</v>
      </c>
      <c r="G30" s="20" t="s">
        <v>52</v>
      </c>
      <c r="H30" s="35" t="s">
        <v>57</v>
      </c>
      <c r="I30" s="26" t="s">
        <v>20</v>
      </c>
      <c r="J30" s="29">
        <v>18900</v>
      </c>
      <c r="K30" s="21"/>
      <c r="L30" t="s">
        <v>14</v>
      </c>
    </row>
    <row r="31" spans="2:12" ht="30" x14ac:dyDescent="0.25">
      <c r="B31" s="18">
        <f t="shared" si="0"/>
        <v>17</v>
      </c>
      <c r="C31" s="19">
        <v>1891536</v>
      </c>
      <c r="D31" s="24" t="s">
        <v>44</v>
      </c>
      <c r="E31" s="19" t="s">
        <v>18</v>
      </c>
      <c r="F31" s="23">
        <v>1.8860000000000001</v>
      </c>
      <c r="G31" s="20" t="s">
        <v>52</v>
      </c>
      <c r="H31" s="35" t="s">
        <v>58</v>
      </c>
      <c r="I31" s="26" t="s">
        <v>13</v>
      </c>
      <c r="J31" s="29">
        <v>49414</v>
      </c>
      <c r="K31" s="21"/>
      <c r="L31" t="s">
        <v>14</v>
      </c>
    </row>
    <row r="32" spans="2:12" ht="60" x14ac:dyDescent="0.25">
      <c r="B32" s="18">
        <f t="shared" si="0"/>
        <v>18</v>
      </c>
      <c r="C32" s="19">
        <v>1901374</v>
      </c>
      <c r="D32" s="24" t="s">
        <v>45</v>
      </c>
      <c r="E32" s="19" t="s">
        <v>18</v>
      </c>
      <c r="F32" s="23">
        <v>19.453000000000003</v>
      </c>
      <c r="G32" s="20" t="s">
        <v>52</v>
      </c>
      <c r="H32" s="35" t="s">
        <v>22</v>
      </c>
      <c r="I32" s="26" t="s">
        <v>13</v>
      </c>
      <c r="J32" s="29">
        <v>17192</v>
      </c>
      <c r="K32" s="21"/>
      <c r="L32" t="s">
        <v>14</v>
      </c>
    </row>
    <row r="33" spans="2:12" x14ac:dyDescent="0.25">
      <c r="B33" s="18">
        <f t="shared" si="0"/>
        <v>19</v>
      </c>
      <c r="C33" s="19">
        <v>1920847</v>
      </c>
      <c r="D33" s="24" t="s">
        <v>46</v>
      </c>
      <c r="E33" s="19" t="s">
        <v>18</v>
      </c>
      <c r="F33" s="23">
        <v>10.784000000000002</v>
      </c>
      <c r="G33" s="20" t="s">
        <v>52</v>
      </c>
      <c r="H33" s="35" t="s">
        <v>24</v>
      </c>
      <c r="I33" s="26" t="s">
        <v>20</v>
      </c>
      <c r="J33" s="29">
        <v>15412</v>
      </c>
      <c r="K33" s="21"/>
      <c r="L33" t="s">
        <v>14</v>
      </c>
    </row>
    <row r="34" spans="2:12" x14ac:dyDescent="0.25">
      <c r="B34" s="18">
        <f t="shared" si="0"/>
        <v>20</v>
      </c>
      <c r="C34" s="19">
        <v>2009705</v>
      </c>
      <c r="D34" s="24" t="s">
        <v>47</v>
      </c>
      <c r="E34" s="19" t="s">
        <v>18</v>
      </c>
      <c r="F34" s="23">
        <v>5.7080000000000002</v>
      </c>
      <c r="G34" s="20" t="s">
        <v>52</v>
      </c>
      <c r="H34" s="35" t="s">
        <v>15</v>
      </c>
      <c r="I34" s="26" t="s">
        <v>20</v>
      </c>
      <c r="J34" s="29">
        <v>11658</v>
      </c>
      <c r="K34" s="21"/>
      <c r="L34" t="s">
        <v>14</v>
      </c>
    </row>
    <row r="35" spans="2:12" ht="30" x14ac:dyDescent="0.25">
      <c r="B35" s="18">
        <f t="shared" si="0"/>
        <v>21</v>
      </c>
      <c r="C35" s="19">
        <v>2033829</v>
      </c>
      <c r="D35" s="24" t="s">
        <v>48</v>
      </c>
      <c r="E35" s="19" t="s">
        <v>18</v>
      </c>
      <c r="F35" s="23">
        <v>2.6240000000000001</v>
      </c>
      <c r="G35" s="20" t="s">
        <v>52</v>
      </c>
      <c r="H35" s="35" t="s">
        <v>15</v>
      </c>
      <c r="I35" s="26" t="s">
        <v>20</v>
      </c>
      <c r="J35" s="29">
        <v>77559</v>
      </c>
      <c r="K35" s="21"/>
      <c r="L35" t="s">
        <v>14</v>
      </c>
    </row>
    <row r="36" spans="2:12" ht="30" x14ac:dyDescent="0.25">
      <c r="B36" s="18">
        <f t="shared" si="0"/>
        <v>22</v>
      </c>
      <c r="C36" s="19">
        <v>2041572</v>
      </c>
      <c r="D36" s="24" t="s">
        <v>49</v>
      </c>
      <c r="E36" s="19" t="s">
        <v>18</v>
      </c>
      <c r="F36" s="23">
        <v>1.242</v>
      </c>
      <c r="G36" s="20" t="s">
        <v>52</v>
      </c>
      <c r="H36" s="35" t="s">
        <v>17</v>
      </c>
      <c r="I36" s="26" t="s">
        <v>13</v>
      </c>
      <c r="J36" s="29">
        <v>13666</v>
      </c>
      <c r="K36" s="21"/>
      <c r="L36" t="s">
        <v>14</v>
      </c>
    </row>
    <row r="37" spans="2:12" ht="30" x14ac:dyDescent="0.25">
      <c r="B37" s="18">
        <f t="shared" si="0"/>
        <v>23</v>
      </c>
      <c r="C37" s="19">
        <v>2152698</v>
      </c>
      <c r="D37" s="24" t="s">
        <v>50</v>
      </c>
      <c r="E37" s="19" t="s">
        <v>12</v>
      </c>
      <c r="F37" s="36">
        <v>1</v>
      </c>
      <c r="G37" s="20" t="s">
        <v>52</v>
      </c>
      <c r="H37" s="35" t="s">
        <v>16</v>
      </c>
      <c r="I37" s="26" t="s">
        <v>20</v>
      </c>
      <c r="J37" s="29">
        <v>51092</v>
      </c>
      <c r="K37" s="21"/>
      <c r="L37" t="s">
        <v>14</v>
      </c>
    </row>
    <row r="38" spans="2:12" x14ac:dyDescent="0.25">
      <c r="B38" s="18">
        <f t="shared" si="0"/>
        <v>24</v>
      </c>
      <c r="C38" s="19">
        <v>2444684</v>
      </c>
      <c r="D38" s="24" t="s">
        <v>51</v>
      </c>
      <c r="E38" s="19" t="s">
        <v>18</v>
      </c>
      <c r="F38" s="23">
        <v>6.9530000000000003</v>
      </c>
      <c r="G38" s="20" t="s">
        <v>52</v>
      </c>
      <c r="H38" s="35" t="s">
        <v>24</v>
      </c>
      <c r="I38" s="26" t="s">
        <v>25</v>
      </c>
      <c r="J38" s="29">
        <v>15412</v>
      </c>
      <c r="K38" s="21"/>
      <c r="L38" t="s">
        <v>14</v>
      </c>
    </row>
  </sheetData>
  <autoFilter ref="A14:L38"/>
  <mergeCells count="5">
    <mergeCell ref="B2:G2"/>
    <mergeCell ref="B4:H4"/>
    <mergeCell ref="B6:H6"/>
    <mergeCell ref="B9:G9"/>
    <mergeCell ref="B11:G11"/>
  </mergeCells>
  <conditionalFormatting sqref="C15:C38">
    <cfRule type="duplicateValues" dxfId="0" priority="26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2025-05-27T11:41:21Z</dcterms:modified>
</cp:coreProperties>
</file>